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2.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2.6'!$A$5:$L$37</definedName>
    <definedName name="й">'[1]Index sheet'!#REF!</definedName>
    <definedName name="_xlnm.Print_Area" localSheetId="0">'Таблица 2.6'!$A$1:$D$37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K1" i="1" s="1"/>
  <c r="B37" i="1"/>
  <c r="L1" i="1"/>
  <c r="J1" i="1"/>
</calcChain>
</file>

<file path=xl/sharedStrings.xml><?xml version="1.0" encoding="utf-8"?>
<sst xmlns="http://schemas.openxmlformats.org/spreadsheetml/2006/main" count="47" uniqueCount="45">
  <si>
    <t/>
  </si>
  <si>
    <t>ИТОГО</t>
  </si>
  <si>
    <t>отклонение от итоговой строки таблицы</t>
  </si>
  <si>
    <t>Таблица  2.6</t>
  </si>
  <si>
    <t>816</t>
  </si>
  <si>
    <t>07</t>
  </si>
  <si>
    <t>09</t>
  </si>
  <si>
    <t>16 4 06 14790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</si>
  <si>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   
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</si>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</sst>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29" fillId="43" borderId="0" applyNumberFormat="0" applyBorder="0" applyAlignment="0" applyProtection="0"/>
    <xf numFmtId="0" fontId="1" fillId="10" borderId="0" applyNumberFormat="0" applyBorder="0" applyAlignment="0" applyProtection="0"/>
    <xf numFmtId="0" fontId="29" fillId="44" borderId="0" applyNumberFormat="0" applyBorder="0" applyAlignment="0" applyProtection="0"/>
    <xf numFmtId="0" fontId="1" fillId="14" borderId="0" applyNumberFormat="0" applyBorder="0" applyAlignment="0" applyProtection="0"/>
    <xf numFmtId="0" fontId="29" fillId="45" borderId="0" applyNumberFormat="0" applyBorder="0" applyAlignment="0" applyProtection="0"/>
    <xf numFmtId="0" fontId="1" fillId="18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29" fillId="47" borderId="0" applyNumberFormat="0" applyBorder="0" applyAlignment="0" applyProtection="0"/>
    <xf numFmtId="0" fontId="1" fillId="26" borderId="0" applyNumberFormat="0" applyBorder="0" applyAlignment="0" applyProtection="0"/>
    <xf numFmtId="0" fontId="29" fillId="48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29" fillId="56" borderId="0" applyNumberFormat="0" applyBorder="0" applyAlignment="0" applyProtection="0"/>
    <xf numFmtId="0" fontId="1" fillId="11" borderId="0" applyNumberFormat="0" applyBorder="0" applyAlignment="0" applyProtection="0"/>
    <xf numFmtId="0" fontId="29" fillId="57" borderId="0" applyNumberFormat="0" applyBorder="0" applyAlignment="0" applyProtection="0"/>
    <xf numFmtId="0" fontId="1" fillId="15" borderId="0" applyNumberFormat="0" applyBorder="0" applyAlignment="0" applyProtection="0"/>
    <xf numFmtId="0" fontId="29" fillId="58" borderId="0" applyNumberFormat="0" applyBorder="0" applyAlignment="0" applyProtection="0"/>
    <xf numFmtId="0" fontId="1" fillId="19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29" fillId="56" borderId="0" applyNumberFormat="0" applyBorder="0" applyAlignment="0" applyProtection="0"/>
    <xf numFmtId="0" fontId="1" fillId="27" borderId="0" applyNumberFormat="0" applyBorder="0" applyAlignment="0" applyProtection="0"/>
    <xf numFmtId="0" fontId="29" fillId="59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1" fillId="6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9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2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3" fillId="0" borderId="14" applyNumberFormat="0" applyFill="0" applyAlignment="0" applyProtection="0"/>
    <xf numFmtId="0" fontId="3" fillId="0" borderId="1" applyNumberFormat="0" applyFill="0" applyAlignment="0" applyProtection="0"/>
    <xf numFmtId="0" fontId="33" fillId="0" borderId="14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4" fillId="0" borderId="0">
      <alignment horizontal="center" vertical="center" wrapText="1"/>
    </xf>
    <xf numFmtId="0" fontId="29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1" fontId="39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shrinkToFi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49" fontId="38" fillId="0" borderId="15">
      <alignment horizontal="center" vertical="top" wrapText="1"/>
    </xf>
    <xf numFmtId="168" fontId="20" fillId="0" borderId="13">
      <alignment horizontal="right" vertical="top" shrinkToFit="1"/>
    </xf>
    <xf numFmtId="0" fontId="40" fillId="0" borderId="13">
      <alignment horizontal="center"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0" fontId="42" fillId="0" borderId="13">
      <alignment horizontal="center" vertical="top" wrapText="1"/>
    </xf>
    <xf numFmtId="0" fontId="40" fillId="0" borderId="13">
      <alignment horizontal="center" vertical="center" textRotation="90" wrapText="1"/>
    </xf>
    <xf numFmtId="4" fontId="43" fillId="83" borderId="13">
      <alignment horizontal="right" vertical="top" shrinkToFit="1"/>
    </xf>
    <xf numFmtId="0" fontId="31" fillId="84" borderId="0" applyNumberFormat="0" applyBorder="0" applyAlignment="0" applyProtection="0"/>
    <xf numFmtId="0" fontId="31" fillId="85" borderId="0" applyNumberFormat="0" applyBorder="0" applyAlignment="0" applyProtection="0"/>
    <xf numFmtId="0" fontId="31" fillId="86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87" borderId="0" applyNumberFormat="0" applyBorder="0" applyAlignment="0" applyProtection="0"/>
    <xf numFmtId="0" fontId="44" fillId="48" borderId="16" applyNumberFormat="0" applyAlignment="0" applyProtection="0"/>
    <xf numFmtId="0" fontId="44" fillId="48" borderId="16" applyNumberFormat="0" applyAlignment="0" applyProtection="0"/>
    <xf numFmtId="0" fontId="45" fillId="88" borderId="17" applyNumberFormat="0" applyAlignment="0" applyProtection="0"/>
    <xf numFmtId="0" fontId="45" fillId="88" borderId="17" applyNumberFormat="0" applyAlignment="0" applyProtection="0"/>
    <xf numFmtId="0" fontId="46" fillId="88" borderId="16" applyNumberFormat="0" applyAlignment="0" applyProtection="0"/>
    <xf numFmtId="0" fontId="46" fillId="88" borderId="16" applyNumberFormat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9" fontId="4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9" fontId="47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1" applyNumberFormat="0" applyFill="0" applyAlignment="0" applyProtection="0"/>
    <xf numFmtId="0" fontId="33" fillId="0" borderId="14" applyNumberFormat="0" applyFill="0" applyAlignment="0" applyProtection="0"/>
    <xf numFmtId="0" fontId="3" fillId="0" borderId="1" applyNumberFormat="0" applyFill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1" fillId="0" borderId="0" applyNumberFormat="0" applyFill="0" applyBorder="0" applyAlignment="0" applyProtection="0"/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4" fillId="89" borderId="21" applyNumberFormat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Protection="0"/>
    <xf numFmtId="0" fontId="55" fillId="90" borderId="0" applyNumberFormat="0" applyBorder="0" applyAlignment="0" applyProtection="0"/>
    <xf numFmtId="0" fontId="56" fillId="0" borderId="0">
      <alignment vertical="top" wrapText="1"/>
    </xf>
    <xf numFmtId="0" fontId="57" fillId="0" borderId="0"/>
    <xf numFmtId="0" fontId="56" fillId="0" borderId="0">
      <alignment vertical="top" wrapText="1"/>
    </xf>
    <xf numFmtId="0" fontId="58" fillId="0" borderId="0"/>
    <xf numFmtId="0" fontId="1" fillId="0" borderId="0"/>
    <xf numFmtId="0" fontId="59" fillId="0" borderId="0">
      <alignment vertical="top" wrapText="1"/>
    </xf>
    <xf numFmtId="0" fontId="56" fillId="0" borderId="0">
      <alignment vertical="top" wrapText="1"/>
    </xf>
    <xf numFmtId="0" fontId="60" fillId="0" borderId="0"/>
    <xf numFmtId="0" fontId="1" fillId="0" borderId="0"/>
    <xf numFmtId="0" fontId="1" fillId="0" borderId="0"/>
    <xf numFmtId="0" fontId="58" fillId="0" borderId="0"/>
    <xf numFmtId="0" fontId="60" fillId="0" borderId="0"/>
    <xf numFmtId="0" fontId="47" fillId="0" borderId="0">
      <alignment vertical="top" wrapText="1"/>
    </xf>
    <xf numFmtId="0" fontId="47" fillId="0" borderId="0"/>
    <xf numFmtId="0" fontId="1" fillId="0" borderId="0"/>
    <xf numFmtId="0" fontId="49" fillId="0" borderId="0"/>
    <xf numFmtId="0" fontId="1" fillId="0" borderId="0"/>
    <xf numFmtId="0" fontId="20" fillId="0" borderId="0">
      <alignment vertical="top" wrapText="1"/>
    </xf>
    <xf numFmtId="0" fontId="61" fillId="0" borderId="0"/>
    <xf numFmtId="0" fontId="47" fillId="0" borderId="0"/>
    <xf numFmtId="0" fontId="60" fillId="0" borderId="0"/>
    <xf numFmtId="0" fontId="20" fillId="0" borderId="0">
      <alignment vertical="top" wrapText="1"/>
    </xf>
    <xf numFmtId="0" fontId="58" fillId="0" borderId="0"/>
    <xf numFmtId="0" fontId="47" fillId="0" borderId="0">
      <alignment vertical="top" wrapText="1"/>
    </xf>
    <xf numFmtId="0" fontId="56" fillId="0" borderId="0">
      <alignment vertical="top" wrapText="1"/>
    </xf>
    <xf numFmtId="0" fontId="48" fillId="0" borderId="0">
      <alignment vertical="top" wrapText="1"/>
    </xf>
    <xf numFmtId="0" fontId="56" fillId="0" borderId="0">
      <alignment vertical="top" wrapText="1"/>
    </xf>
    <xf numFmtId="0" fontId="58" fillId="0" borderId="0"/>
    <xf numFmtId="0" fontId="56" fillId="0" borderId="0">
      <alignment vertical="top" wrapText="1"/>
    </xf>
    <xf numFmtId="0" fontId="56" fillId="0" borderId="0">
      <alignment vertical="top" wrapText="1"/>
    </xf>
    <xf numFmtId="0" fontId="56" fillId="0" borderId="0">
      <alignment vertical="top" wrapText="1"/>
    </xf>
    <xf numFmtId="0" fontId="56" fillId="0" borderId="0">
      <alignment vertical="top" wrapText="1"/>
    </xf>
    <xf numFmtId="0" fontId="38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7" fillId="0" borderId="0"/>
    <xf numFmtId="0" fontId="20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7" fillId="0" borderId="0">
      <alignment vertical="top" wrapText="1"/>
    </xf>
    <xf numFmtId="0" fontId="62" fillId="0" borderId="0"/>
    <xf numFmtId="0" fontId="48" fillId="0" borderId="0">
      <alignment vertical="top" wrapText="1"/>
    </xf>
    <xf numFmtId="0" fontId="61" fillId="0" borderId="0"/>
    <xf numFmtId="0" fontId="47" fillId="0" borderId="0"/>
    <xf numFmtId="0" fontId="47" fillId="0" borderId="0"/>
    <xf numFmtId="0" fontId="63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56" fillId="0" borderId="0">
      <alignment vertical="top" wrapText="1"/>
    </xf>
    <xf numFmtId="0" fontId="1" fillId="0" borderId="0"/>
    <xf numFmtId="0" fontId="56" fillId="0" borderId="0">
      <alignment vertical="top" wrapText="1"/>
    </xf>
    <xf numFmtId="0" fontId="56" fillId="0" borderId="0">
      <alignment vertical="top" wrapText="1"/>
    </xf>
    <xf numFmtId="0" fontId="57" fillId="0" borderId="0"/>
    <xf numFmtId="0" fontId="47" fillId="0" borderId="0"/>
    <xf numFmtId="0" fontId="63" fillId="0" borderId="0"/>
    <xf numFmtId="0" fontId="34" fillId="0" borderId="0">
      <alignment horizontal="center" vertical="center" wrapText="1"/>
    </xf>
    <xf numFmtId="0" fontId="1" fillId="0" borderId="0"/>
    <xf numFmtId="0" fontId="47" fillId="0" borderId="0"/>
    <xf numFmtId="0" fontId="61" fillId="0" borderId="0"/>
    <xf numFmtId="0" fontId="58" fillId="0" borderId="0"/>
    <xf numFmtId="0" fontId="56" fillId="0" borderId="0">
      <alignment vertical="top" wrapText="1"/>
    </xf>
    <xf numFmtId="0" fontId="63" fillId="0" borderId="0"/>
    <xf numFmtId="0" fontId="34" fillId="0" borderId="0">
      <alignment horizontal="center" vertical="center" wrapText="1"/>
    </xf>
    <xf numFmtId="0" fontId="57" fillId="0" borderId="0"/>
    <xf numFmtId="0" fontId="34" fillId="0" borderId="0">
      <alignment horizontal="center" vertical="center" wrapText="1"/>
    </xf>
    <xf numFmtId="0" fontId="57" fillId="0" borderId="0"/>
    <xf numFmtId="0" fontId="56" fillId="0" borderId="0">
      <alignment vertical="top" wrapText="1"/>
    </xf>
    <xf numFmtId="0" fontId="57" fillId="0" borderId="0"/>
    <xf numFmtId="0" fontId="56" fillId="0" borderId="0">
      <alignment vertical="top" wrapText="1"/>
    </xf>
    <xf numFmtId="0" fontId="57" fillId="0" borderId="0"/>
    <xf numFmtId="0" fontId="64" fillId="44" borderId="0" applyNumberFormat="0" applyBorder="0" applyAlignment="0" applyProtection="0"/>
    <xf numFmtId="0" fontId="6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91" borderId="22" applyNumberFormat="0" applyFont="0" applyAlignment="0" applyProtection="0"/>
    <xf numFmtId="0" fontId="57" fillId="91" borderId="22" applyNumberFormat="0" applyFont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0" fontId="66" fillId="0" borderId="23" applyNumberFormat="0" applyFill="0" applyAlignment="0" applyProtection="0"/>
    <xf numFmtId="0" fontId="67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71" fontId="4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71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2" fontId="4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7" fillId="0" borderId="0" applyFont="0" applyFill="0" applyBorder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38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2" fontId="47" fillId="0" borderId="0" applyFont="0" applyFill="0" applyBorder="0" applyAlignment="0" applyProtection="0"/>
    <xf numFmtId="166" fontId="47" fillId="0" borderId="0" applyFont="0" applyFill="0" applyBorder="0" applyProtection="0"/>
    <xf numFmtId="166" fontId="47" fillId="0" borderId="0" applyFont="0" applyFill="0" applyBorder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2" fontId="47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45" borderId="0" applyNumberFormat="0" applyBorder="0" applyAlignment="0" applyProtection="0"/>
  </cellStyleXfs>
  <cellXfs count="2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2" fillId="0" borderId="0" xfId="8" applyFont="1" applyFill="1" applyAlignment="1">
      <alignment vertical="center" wrapText="1"/>
    </xf>
    <xf numFmtId="0" fontId="23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49" fontId="24" fillId="0" borderId="10" xfId="8" applyNumberFormat="1" applyFont="1" applyBorder="1" applyAlignment="1">
      <alignment horizontal="center" vertical="center" wrapText="1"/>
    </xf>
    <xf numFmtId="0" fontId="25" fillId="0" borderId="11" xfId="8" applyFont="1" applyBorder="1" applyAlignment="1">
      <alignment horizontal="center" vertical="center" wrapText="1"/>
    </xf>
    <xf numFmtId="4" fontId="26" fillId="33" borderId="12" xfId="8" applyNumberFormat="1" applyFont="1" applyFill="1" applyBorder="1" applyAlignment="1">
      <alignment horizontal="right" vertical="center" wrapText="1"/>
    </xf>
    <xf numFmtId="0" fontId="27" fillId="34" borderId="0" xfId="8" applyFont="1" applyFill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0" fontId="23" fillId="0" borderId="0" xfId="8" applyFont="1" applyFill="1" applyBorder="1" applyAlignment="1">
      <alignment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0" xfId="8" applyNumberFormat="1" applyFont="1" applyFill="1" applyBorder="1" applyAlignment="1">
      <alignment horizontal="center" vertical="center" wrapText="1"/>
    </xf>
    <xf numFmtId="0" fontId="25" fillId="0" borderId="0" xfId="8" applyFont="1" applyFill="1" applyBorder="1" applyAlignment="1">
      <alignment horizontal="center" vertical="center" wrapText="1"/>
    </xf>
    <xf numFmtId="4" fontId="26" fillId="33" borderId="0" xfId="8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8" applyNumberFormat="1" applyFont="1" applyFill="1" applyBorder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3" fillId="0" borderId="0" xfId="8" applyNumberFormat="1" applyFont="1" applyFill="1" applyBorder="1" applyAlignment="1">
      <alignment vertical="center" wrapText="1"/>
    </xf>
    <xf numFmtId="4" fontId="23" fillId="0" borderId="0" xfId="8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4" fontId="19" fillId="0" borderId="0" xfId="8" applyNumberFormat="1" applyFont="1" applyFill="1" applyAlignment="1">
      <alignment vertical="center" wrapText="1"/>
    </xf>
  </cellXfs>
  <cellStyles count="636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6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7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" xfId="5" builtinId="16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428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M39"/>
  <sheetViews>
    <sheetView tabSelected="1" view="pageBreakPreview" zoomScale="115" zoomScaleNormal="100" zoomScaleSheetLayoutView="115" workbookViewId="0">
      <selection activeCell="F6" sqref="F6"/>
    </sheetView>
  </sheetViews>
  <sheetFormatPr defaultColWidth="9.109375" defaultRowHeight="15" x14ac:dyDescent="0.3"/>
  <cols>
    <col min="1" max="1" width="76.109375" style="6" customWidth="1"/>
    <col min="2" max="2" width="16" style="6" customWidth="1"/>
    <col min="3" max="3" width="15.44140625" style="6" customWidth="1"/>
    <col min="4" max="4" width="16.6640625" style="6" customWidth="1"/>
    <col min="5" max="5" width="9.5546875" style="6" customWidth="1"/>
    <col min="6" max="7" width="9.109375" style="6"/>
    <col min="8" max="8" width="15.44140625" style="6" bestFit="1" customWidth="1"/>
    <col min="9" max="9" width="10.44140625" style="6" bestFit="1" customWidth="1"/>
    <col min="10" max="10" width="12.88671875" style="6" customWidth="1"/>
    <col min="11" max="11" width="13.5546875" style="6" customWidth="1"/>
    <col min="12" max="12" width="14.44140625" style="6" customWidth="1"/>
    <col min="13" max="13" width="24.6640625" style="6" customWidth="1"/>
    <col min="14" max="16384" width="9.109375" style="6"/>
  </cols>
  <sheetData>
    <row r="1" spans="1:13" ht="31.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B37-J2</f>
        <v>0</v>
      </c>
      <c r="K1" s="4">
        <f t="shared" si="0"/>
        <v>0</v>
      </c>
      <c r="L1" s="4">
        <f>D37-L2</f>
        <v>0</v>
      </c>
      <c r="M1" s="5" t="s">
        <v>2</v>
      </c>
    </row>
    <row r="2" spans="1:13" ht="25.8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521</v>
      </c>
      <c r="J2" s="11">
        <v>31573080</v>
      </c>
      <c r="K2" s="11">
        <v>31573080</v>
      </c>
      <c r="L2" s="11">
        <v>31573080</v>
      </c>
    </row>
    <row r="3" spans="1:13" ht="60.6" customHeight="1" x14ac:dyDescent="0.3">
      <c r="A3" s="12" t="s">
        <v>8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  <c r="M3" s="14"/>
    </row>
    <row r="4" spans="1:13" ht="20.25" customHeight="1" x14ac:dyDescent="0.3">
      <c r="A4" s="15" t="s">
        <v>0</v>
      </c>
      <c r="B4" s="15"/>
      <c r="C4" s="16"/>
      <c r="D4" s="16" t="s">
        <v>9</v>
      </c>
      <c r="E4" s="17"/>
      <c r="F4" s="17"/>
      <c r="G4" s="17"/>
      <c r="H4" s="17"/>
      <c r="I4" s="18"/>
      <c r="J4" s="19"/>
      <c r="K4" s="19"/>
      <c r="L4" s="19"/>
      <c r="M4" s="14"/>
    </row>
    <row r="5" spans="1:13" ht="48.75" customHeight="1" x14ac:dyDescent="0.3">
      <c r="A5" s="20" t="s">
        <v>10</v>
      </c>
      <c r="B5" s="20" t="s">
        <v>11</v>
      </c>
      <c r="C5" s="20" t="s">
        <v>12</v>
      </c>
      <c r="D5" s="20" t="s">
        <v>13</v>
      </c>
      <c r="E5" s="14"/>
      <c r="F5" s="14"/>
      <c r="G5" s="14"/>
      <c r="H5" s="14"/>
      <c r="I5" s="14"/>
      <c r="J5" s="21"/>
      <c r="K5" s="21"/>
      <c r="L5" s="21"/>
      <c r="M5" s="14"/>
    </row>
    <row r="6" spans="1:13" ht="15" customHeight="1" x14ac:dyDescent="0.3">
      <c r="A6" s="22" t="s">
        <v>14</v>
      </c>
      <c r="B6" s="23">
        <v>9694080</v>
      </c>
      <c r="C6" s="23">
        <v>9694080</v>
      </c>
      <c r="D6" s="23">
        <v>9694080</v>
      </c>
      <c r="E6" s="14"/>
      <c r="F6" s="14"/>
      <c r="G6" s="14"/>
      <c r="H6" s="24"/>
      <c r="I6" s="24"/>
      <c r="J6" s="24"/>
      <c r="K6" s="24"/>
      <c r="L6" s="24"/>
      <c r="M6" s="14"/>
    </row>
    <row r="7" spans="1:13" ht="15" customHeight="1" x14ac:dyDescent="0.3">
      <c r="A7" s="22" t="s">
        <v>15</v>
      </c>
      <c r="B7" s="23">
        <v>746640</v>
      </c>
      <c r="C7" s="23">
        <v>746640</v>
      </c>
      <c r="D7" s="23">
        <v>746640</v>
      </c>
      <c r="E7" s="14"/>
      <c r="F7" s="14"/>
      <c r="G7" s="14"/>
      <c r="H7" s="24"/>
      <c r="I7" s="24"/>
      <c r="J7" s="14"/>
      <c r="K7" s="14"/>
      <c r="L7" s="14"/>
      <c r="M7" s="14"/>
    </row>
    <row r="8" spans="1:13" ht="15" customHeight="1" x14ac:dyDescent="0.3">
      <c r="A8" s="22" t="s">
        <v>16</v>
      </c>
      <c r="B8" s="23">
        <v>1022040</v>
      </c>
      <c r="C8" s="23">
        <v>1022040</v>
      </c>
      <c r="D8" s="23">
        <v>1022040</v>
      </c>
      <c r="E8" s="14"/>
      <c r="F8" s="14"/>
      <c r="G8" s="14"/>
      <c r="H8" s="24"/>
      <c r="I8" s="24"/>
      <c r="J8" s="14"/>
      <c r="K8" s="14"/>
      <c r="L8" s="14"/>
      <c r="M8" s="14"/>
    </row>
    <row r="9" spans="1:13" ht="15" customHeight="1" x14ac:dyDescent="0.3">
      <c r="A9" s="22" t="s">
        <v>17</v>
      </c>
      <c r="B9" s="23">
        <v>673200</v>
      </c>
      <c r="C9" s="23">
        <v>673200</v>
      </c>
      <c r="D9" s="23">
        <v>673200</v>
      </c>
      <c r="E9" s="14"/>
      <c r="F9" s="14"/>
      <c r="G9" s="14"/>
      <c r="H9" s="24"/>
      <c r="I9" s="24"/>
      <c r="J9" s="14"/>
      <c r="K9" s="14"/>
      <c r="L9" s="14"/>
      <c r="M9" s="14"/>
    </row>
    <row r="10" spans="1:13" ht="15" customHeight="1" x14ac:dyDescent="0.3">
      <c r="A10" s="22" t="s">
        <v>18</v>
      </c>
      <c r="B10" s="23">
        <v>367200</v>
      </c>
      <c r="C10" s="23">
        <v>367200</v>
      </c>
      <c r="D10" s="23">
        <v>367200</v>
      </c>
      <c r="E10" s="14"/>
      <c r="F10" s="14"/>
      <c r="G10" s="14"/>
      <c r="H10" s="24"/>
      <c r="I10" s="24"/>
      <c r="J10" s="14"/>
      <c r="K10" s="14"/>
      <c r="L10" s="14"/>
      <c r="M10" s="14"/>
    </row>
    <row r="11" spans="1:13" ht="15" customHeight="1" x14ac:dyDescent="0.3">
      <c r="A11" s="22" t="s">
        <v>19</v>
      </c>
      <c r="B11" s="23">
        <v>489600</v>
      </c>
      <c r="C11" s="23">
        <v>489600</v>
      </c>
      <c r="D11" s="23">
        <v>489600</v>
      </c>
      <c r="E11" s="14"/>
      <c r="F11" s="14"/>
      <c r="G11" s="14"/>
      <c r="H11" s="24"/>
      <c r="I11" s="24"/>
      <c r="J11" s="14"/>
      <c r="K11" s="14"/>
      <c r="L11" s="14"/>
      <c r="M11" s="14"/>
    </row>
    <row r="12" spans="1:13" ht="15.6" x14ac:dyDescent="0.3">
      <c r="A12" s="22" t="s">
        <v>20</v>
      </c>
      <c r="B12" s="23">
        <v>1782144</v>
      </c>
      <c r="C12" s="23">
        <v>1782144</v>
      </c>
      <c r="D12" s="23">
        <v>1782144</v>
      </c>
      <c r="H12" s="25"/>
      <c r="I12" s="24"/>
    </row>
    <row r="13" spans="1:13" ht="17.25" customHeight="1" x14ac:dyDescent="0.3">
      <c r="A13" s="22" t="s">
        <v>21</v>
      </c>
      <c r="B13" s="23">
        <v>771120</v>
      </c>
      <c r="C13" s="23">
        <v>771120</v>
      </c>
      <c r="D13" s="23">
        <v>771120</v>
      </c>
      <c r="H13" s="25"/>
      <c r="I13" s="24"/>
    </row>
    <row r="14" spans="1:13" ht="15.6" x14ac:dyDescent="0.3">
      <c r="A14" s="22" t="s">
        <v>22</v>
      </c>
      <c r="B14" s="23">
        <v>330480</v>
      </c>
      <c r="C14" s="23">
        <v>330480</v>
      </c>
      <c r="D14" s="23">
        <v>330480</v>
      </c>
      <c r="H14" s="25"/>
      <c r="I14" s="24"/>
    </row>
    <row r="15" spans="1:13" ht="15.6" x14ac:dyDescent="0.3">
      <c r="A15" s="22" t="s">
        <v>23</v>
      </c>
      <c r="B15" s="23">
        <v>612000</v>
      </c>
      <c r="C15" s="23">
        <v>612000</v>
      </c>
      <c r="D15" s="23">
        <v>612000</v>
      </c>
      <c r="H15" s="25"/>
      <c r="I15" s="24"/>
    </row>
    <row r="16" spans="1:13" ht="15.6" x14ac:dyDescent="0.3">
      <c r="A16" s="22" t="s">
        <v>24</v>
      </c>
      <c r="B16" s="23">
        <v>2570400</v>
      </c>
      <c r="C16" s="23">
        <v>2570400</v>
      </c>
      <c r="D16" s="23">
        <v>2570400</v>
      </c>
      <c r="E16" s="25"/>
      <c r="F16" s="25"/>
      <c r="G16" s="25"/>
      <c r="H16" s="25"/>
      <c r="I16" s="24"/>
    </row>
    <row r="17" spans="1:9" ht="15.6" x14ac:dyDescent="0.3">
      <c r="A17" s="22" t="s">
        <v>25</v>
      </c>
      <c r="B17" s="23">
        <v>183600</v>
      </c>
      <c r="C17" s="23">
        <v>183600</v>
      </c>
      <c r="D17" s="23">
        <v>183600</v>
      </c>
      <c r="H17" s="25"/>
      <c r="I17" s="24"/>
    </row>
    <row r="18" spans="1:9" ht="15.6" x14ac:dyDescent="0.3">
      <c r="A18" s="22" t="s">
        <v>26</v>
      </c>
      <c r="B18" s="23">
        <v>1175040</v>
      </c>
      <c r="C18" s="23">
        <v>1175040</v>
      </c>
      <c r="D18" s="23">
        <v>1175040</v>
      </c>
      <c r="H18" s="25"/>
      <c r="I18" s="24"/>
    </row>
    <row r="19" spans="1:9" ht="15.6" x14ac:dyDescent="0.3">
      <c r="A19" s="22" t="s">
        <v>27</v>
      </c>
      <c r="B19" s="23">
        <v>428400</v>
      </c>
      <c r="C19" s="23">
        <v>428400</v>
      </c>
      <c r="D19" s="23">
        <v>428400</v>
      </c>
      <c r="H19" s="25"/>
      <c r="I19" s="24"/>
    </row>
    <row r="20" spans="1:9" ht="18" customHeight="1" x14ac:dyDescent="0.3">
      <c r="A20" s="22" t="s">
        <v>28</v>
      </c>
      <c r="B20" s="23">
        <v>1260720</v>
      </c>
      <c r="C20" s="23">
        <v>1260720</v>
      </c>
      <c r="D20" s="23">
        <v>1260720</v>
      </c>
      <c r="H20" s="25"/>
      <c r="I20" s="24"/>
    </row>
    <row r="21" spans="1:9" ht="15.6" x14ac:dyDescent="0.3">
      <c r="A21" s="22" t="s">
        <v>29</v>
      </c>
      <c r="B21" s="23">
        <v>434520</v>
      </c>
      <c r="C21" s="23">
        <v>434520</v>
      </c>
      <c r="D21" s="23">
        <v>434520</v>
      </c>
      <c r="H21" s="25"/>
      <c r="I21" s="24"/>
    </row>
    <row r="22" spans="1:9" ht="15.6" x14ac:dyDescent="0.3">
      <c r="A22" s="22" t="s">
        <v>30</v>
      </c>
      <c r="B22" s="23">
        <v>367200</v>
      </c>
      <c r="C22" s="23">
        <v>367200</v>
      </c>
      <c r="D22" s="23">
        <v>367200</v>
      </c>
      <c r="H22" s="25"/>
      <c r="I22" s="24"/>
    </row>
    <row r="23" spans="1:9" ht="15.75" customHeight="1" x14ac:dyDescent="0.3">
      <c r="A23" s="22" t="s">
        <v>31</v>
      </c>
      <c r="B23" s="23">
        <v>514080</v>
      </c>
      <c r="C23" s="23">
        <v>514080</v>
      </c>
      <c r="D23" s="23">
        <v>514080</v>
      </c>
      <c r="H23" s="25"/>
      <c r="I23" s="24"/>
    </row>
    <row r="24" spans="1:9" ht="15.6" x14ac:dyDescent="0.3">
      <c r="A24" s="22" t="s">
        <v>32</v>
      </c>
      <c r="B24" s="23">
        <v>342720</v>
      </c>
      <c r="C24" s="23">
        <v>342720</v>
      </c>
      <c r="D24" s="23">
        <v>342720</v>
      </c>
      <c r="H24" s="25"/>
      <c r="I24" s="24"/>
    </row>
    <row r="25" spans="1:9" ht="15.6" x14ac:dyDescent="0.3">
      <c r="A25" s="22" t="s">
        <v>33</v>
      </c>
      <c r="B25" s="23">
        <v>303552</v>
      </c>
      <c r="C25" s="23">
        <v>303552</v>
      </c>
      <c r="D25" s="23">
        <v>303552</v>
      </c>
      <c r="H25" s="25"/>
      <c r="I25" s="24"/>
    </row>
    <row r="26" spans="1:9" ht="15.6" x14ac:dyDescent="0.3">
      <c r="A26" s="22" t="s">
        <v>34</v>
      </c>
      <c r="B26" s="23">
        <v>403920</v>
      </c>
      <c r="C26" s="23">
        <v>403920</v>
      </c>
      <c r="D26" s="23">
        <v>403920</v>
      </c>
      <c r="H26" s="25"/>
      <c r="I26" s="24"/>
    </row>
    <row r="27" spans="1:9" ht="14.25" customHeight="1" x14ac:dyDescent="0.3">
      <c r="A27" s="22" t="s">
        <v>35</v>
      </c>
      <c r="B27" s="23">
        <v>869040</v>
      </c>
      <c r="C27" s="23">
        <v>869040</v>
      </c>
      <c r="D27" s="23">
        <v>869040</v>
      </c>
      <c r="H27" s="25"/>
      <c r="I27" s="24"/>
    </row>
    <row r="28" spans="1:9" ht="15.6" customHeight="1" x14ac:dyDescent="0.3">
      <c r="A28" s="22" t="s">
        <v>36</v>
      </c>
      <c r="B28" s="23">
        <v>587520</v>
      </c>
      <c r="C28" s="23">
        <v>587520</v>
      </c>
      <c r="D28" s="23">
        <v>587520</v>
      </c>
      <c r="H28" s="25"/>
      <c r="I28" s="24"/>
    </row>
    <row r="29" spans="1:9" ht="15.6" customHeight="1" x14ac:dyDescent="0.3">
      <c r="A29" s="22" t="s">
        <v>37</v>
      </c>
      <c r="B29" s="23">
        <v>1003680</v>
      </c>
      <c r="C29" s="23">
        <v>1003680</v>
      </c>
      <c r="D29" s="23">
        <v>1003680</v>
      </c>
      <c r="H29" s="25"/>
      <c r="I29" s="24"/>
    </row>
    <row r="30" spans="1:9" ht="15.6" x14ac:dyDescent="0.3">
      <c r="A30" s="22" t="s">
        <v>38</v>
      </c>
      <c r="B30" s="23">
        <v>189720</v>
      </c>
      <c r="C30" s="23">
        <v>189720</v>
      </c>
      <c r="D30" s="23">
        <v>189720</v>
      </c>
      <c r="H30" s="25"/>
      <c r="I30" s="24"/>
    </row>
    <row r="31" spans="1:9" ht="15.6" x14ac:dyDescent="0.3">
      <c r="A31" s="22" t="s">
        <v>39</v>
      </c>
      <c r="B31" s="23">
        <v>367200</v>
      </c>
      <c r="C31" s="23">
        <v>367200</v>
      </c>
      <c r="D31" s="23">
        <v>367200</v>
      </c>
      <c r="H31" s="25"/>
      <c r="I31" s="24"/>
    </row>
    <row r="32" spans="1:9" ht="15.6" x14ac:dyDescent="0.3">
      <c r="A32" s="22" t="s">
        <v>40</v>
      </c>
      <c r="B32" s="23">
        <v>1145664</v>
      </c>
      <c r="C32" s="23">
        <v>1145664</v>
      </c>
      <c r="D32" s="23">
        <v>1145664</v>
      </c>
      <c r="H32" s="25"/>
      <c r="I32" s="24"/>
    </row>
    <row r="33" spans="1:9" ht="15.6" x14ac:dyDescent="0.3">
      <c r="A33" s="22" t="s">
        <v>41</v>
      </c>
      <c r="B33" s="23">
        <v>489600</v>
      </c>
      <c r="C33" s="23">
        <v>489600</v>
      </c>
      <c r="D33" s="23">
        <v>489600</v>
      </c>
      <c r="H33" s="25"/>
      <c r="I33" s="24"/>
    </row>
    <row r="34" spans="1:9" ht="14.4" customHeight="1" x14ac:dyDescent="0.3">
      <c r="A34" s="22" t="s">
        <v>42</v>
      </c>
      <c r="B34" s="23">
        <v>918000</v>
      </c>
      <c r="C34" s="23">
        <v>918000</v>
      </c>
      <c r="D34" s="23">
        <v>918000</v>
      </c>
      <c r="H34" s="25"/>
      <c r="I34" s="24"/>
    </row>
    <row r="35" spans="1:9" ht="15.6" x14ac:dyDescent="0.3">
      <c r="A35" s="22" t="s">
        <v>43</v>
      </c>
      <c r="B35" s="23">
        <v>428400</v>
      </c>
      <c r="C35" s="23">
        <v>428400</v>
      </c>
      <c r="D35" s="23">
        <v>428400</v>
      </c>
      <c r="H35" s="25"/>
      <c r="I35" s="24"/>
    </row>
    <row r="36" spans="1:9" ht="15.6" x14ac:dyDescent="0.3">
      <c r="A36" s="22" t="s">
        <v>44</v>
      </c>
      <c r="B36" s="23">
        <v>1101600</v>
      </c>
      <c r="C36" s="23">
        <v>1101600</v>
      </c>
      <c r="D36" s="23">
        <v>1101600</v>
      </c>
      <c r="H36" s="25"/>
      <c r="I36" s="24"/>
    </row>
    <row r="37" spans="1:9" ht="15.6" x14ac:dyDescent="0.3">
      <c r="A37" s="26" t="s">
        <v>1</v>
      </c>
      <c r="B37" s="27">
        <f>SUM(B6:B36)</f>
        <v>31573080</v>
      </c>
      <c r="C37" s="27">
        <f t="shared" ref="C37:D37" si="1">SUM(C6:C36)</f>
        <v>31573080</v>
      </c>
      <c r="D37" s="27">
        <f t="shared" si="1"/>
        <v>31573080</v>
      </c>
      <c r="E37" s="25"/>
      <c r="F37" s="25"/>
      <c r="G37" s="25"/>
      <c r="H37" s="25"/>
      <c r="I37" s="24"/>
    </row>
    <row r="39" spans="1:9" ht="15.6" x14ac:dyDescent="0.3">
      <c r="B39" s="28">
        <v>31573080</v>
      </c>
      <c r="C39" s="28">
        <v>31573080</v>
      </c>
      <c r="D39" s="28">
        <v>31573080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2.6</vt:lpstr>
      <vt:lpstr>'Таблица 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2024-10-25T13:06:33Z</dcterms:created>
  <dcterms:modified xsi:type="dcterms:W3CDTF">2024-10-25T13:06:50Z</dcterms:modified>
</cp:coreProperties>
</file>